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v.petruskeviciute\Desktop\"/>
    </mc:Choice>
  </mc:AlternateContent>
  <xr:revisionPtr revIDLastSave="0" documentId="13_ncr:1_{1FEACDE1-8F68-4311-922D-B803102098F0}" xr6:coauthVersionLast="47" xr6:coauthVersionMax="47" xr10:uidLastSave="{00000000-0000-0000-0000-000000000000}"/>
  <bookViews>
    <workbookView xWindow="2868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1" l="1"/>
  <c r="G34" i="1"/>
  <c r="H61" i="1" s="1"/>
  <c r="G21" i="1"/>
  <c r="G61" i="1" l="1"/>
  <c r="G62" i="1" s="1"/>
  <c r="G63" i="1" s="1"/>
</calcChain>
</file>

<file path=xl/sharedStrings.xml><?xml version="1.0" encoding="utf-8"?>
<sst xmlns="http://schemas.openxmlformats.org/spreadsheetml/2006/main" count="130" uniqueCount="126">
  <si>
    <t>PIRKIMO SĄLYGŲ PRIEDAS "PASIŪLYMO FORMA"</t>
  </si>
  <si>
    <t>MEDICINOS ĮRANGA (KAINOS IR KOKYBĖS SANTYKIO KRITERIJUS)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</si>
  <si>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</si>
  <si>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</si>
  <si>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</si>
  <si>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</si>
  <si>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</si>
  <si>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</si>
  <si>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</si>
  <si>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</si>
  <si>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</si>
  <si>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</si>
  <si>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</si>
  <si>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</si>
  <si>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</si>
  <si>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</si>
  <si>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</si>
  <si>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</si>
  <si>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</si>
  <si>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</si>
  <si>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</si>
  <si>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</si>
  <si>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</si>
  <si>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</si>
  <si>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</si>
  <si>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</si>
  <si>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</si>
  <si>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</si>
  <si>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</si>
  <si>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</si>
  <si>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</si>
  <si>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</si>
  <si>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</si>
  <si>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</si>
  <si>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</si>
  <si>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Kolposkopo įrangos komplektas</t>
  </si>
  <si>
    <t>kompl</t>
  </si>
  <si>
    <t>1.1.1.</t>
  </si>
  <si>
    <t>Binokuliarinė konvergentinė stebėjimo sistema</t>
  </si>
  <si>
    <t>1.1.2.</t>
  </si>
  <si>
    <t>Balai</t>
  </si>
  <si>
    <t>1.1.3.</t>
  </si>
  <si>
    <t>Integruotas LED arba lygiavertis apšvietimas (reguliuojamas intensyvumo šviesumas ≥ 25 000 lux)</t>
  </si>
  <si>
    <t>1.1.4.</t>
  </si>
  <si>
    <t>LED arba lygiaverčios technologijos apšvietimo gyvavimo trukmė ≥ 20 000 valandų</t>
  </si>
  <si>
    <t>1.1.5.</t>
  </si>
  <si>
    <t>Integruotas žalios šviesos filtras</t>
  </si>
  <si>
    <t>1.1.6.</t>
  </si>
  <si>
    <t>Okuliarai  su dioprijų reguliavimu</t>
  </si>
  <si>
    <t>1.1.7.</t>
  </si>
  <si>
    <t>Darbinis atstumas 300 ± 30 mm</t>
  </si>
  <si>
    <t>1.1.8.</t>
  </si>
  <si>
    <t>Tikslaus-prciziško reguliavimo mechanizmas: reguliavimas rankenomis (būtina)</t>
  </si>
  <si>
    <t>1.1.9.</t>
  </si>
  <si>
    <t>Tikslaus-preciziško reguliavimo mechanizmas: fokusavimas (būtina)</t>
  </si>
  <si>
    <t>1.1.10.</t>
  </si>
  <si>
    <t>Tikslaus-preciziško reguliavimo mechanizmas: kilnojamas aukštyn/žemyn (būtina)</t>
  </si>
  <si>
    <t>1.1.11.</t>
  </si>
  <si>
    <t>Tikslaus-preciziško reguliavimo mechanizmas: kampo keitimas (būtina)</t>
  </si>
  <si>
    <t>1.1.12.</t>
  </si>
  <si>
    <t>Stovas: įrenginio padėtis koreguojama dviejų alkūnių pagalba, kurių bendras ilgis ≥500 mm</t>
  </si>
  <si>
    <t>1.1.13.</t>
  </si>
  <si>
    <t>Įrenginys sumontuotas ant stovo su ≥ 4 ratukais; ≥ 2 ratukas privalo turėti stabdymo mechanizmą</t>
  </si>
  <si>
    <t>1.1.14.</t>
  </si>
  <si>
    <t>Kameros skiriamoji geba ne mažiau 1920 x 1080 taškų</t>
  </si>
  <si>
    <t>1.1.15.</t>
  </si>
  <si>
    <t>Vaizdo kamera montuojama prie arba į kolposkopą (būtina)</t>
  </si>
  <si>
    <t>1.1.16.</t>
  </si>
  <si>
    <t>Kameros išvesties jungtis USB arba HDMI, arba lygiavertė</t>
  </si>
  <si>
    <t>1.1.17.</t>
  </si>
  <si>
    <t>Monitoriaus skiramoji geba: ne mažiau 1920 x 1080 taškų</t>
  </si>
  <si>
    <t>1.1.18.</t>
  </si>
  <si>
    <t>Monitoriaus tvirtinimo būdas: ant stovo</t>
  </si>
  <si>
    <t>1.1.19.</t>
  </si>
  <si>
    <t>Monitoriaus įvestis HDMI arba lygiavertė</t>
  </si>
  <si>
    <t>1.1.20.</t>
  </si>
  <si>
    <t>Instaliavimas ir personalo apmokymas</t>
  </si>
  <si>
    <t>1.1.21.</t>
  </si>
  <si>
    <t>≥ 24 mėnesių garantija</t>
  </si>
  <si>
    <t>1.1.22.</t>
  </si>
  <si>
    <t>≥ 24 mėnesių garantinio aptarnavimo išlaidos</t>
  </si>
  <si>
    <t>1.1.23.</t>
  </si>
  <si>
    <t>Programinė įranga HD/SD vaizdo dokumentacijos programinė įranga, skirta pacientų vaizdo įrašų išvadų saugojimui, peržiūrai ir analizei, sesijai, radinių tvarkymui</t>
  </si>
  <si>
    <t>1.1.24.</t>
  </si>
  <si>
    <t>Vartotojo sąsaja suderinama su Windows 7/8/Vista arba lygiavertė</t>
  </si>
  <si>
    <t>1.1.25.</t>
  </si>
  <si>
    <t>CE ženklinimas (kartu su pasiūlymu pateikti CE sertifikato arba CE atitikties deklaracijos kopiją)</t>
  </si>
  <si>
    <t>1.1.26.</t>
  </si>
  <si>
    <t xml:space="preserve">Kartu su įrenginiu pateikiamas detalus vartotojo vadovas anglų ir lietuvių kalba </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</si>
  <si>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</si>
  <si>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</si>
  <si>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</si>
  <si>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</si>
  <si>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</si>
  <si>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</si>
  <si>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</si>
  <si>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</si>
  <si>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</si>
  <si>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</si>
  <si>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</si>
  <si>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</si>
  <si>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</si>
  <si>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</si>
  <si>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</si>
  <si>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</si>
  <si>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</si>
  <si>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</si>
  <si>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</si>
  <si>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</si>
  <si>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</si>
  <si>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</si>
  <si>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</si>
  <si>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</si>
  <si>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</si>
  <si>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</si>
  <si>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</si>
  <si>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</si>
  <si>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15685-1 2025-04-22 15:50:17</t>
  </si>
  <si>
    <t>Fiksuoti didinimo faktoriai: ne prastesni nuo x3,5±0,5 ir nemažiau nei 3 faktoriai didėjimo tvarka</t>
  </si>
  <si>
    <t>Maksimalus biudžetas - 21780 Eur su PVM</t>
  </si>
  <si>
    <r>
      <rPr>
        <b/>
        <sz val="11"/>
        <color theme="1"/>
        <rFont val="Calibri"/>
        <family val="2"/>
        <scheme val="minor"/>
      </rPr>
      <t xml:space="preserve">*Ekonominis vertinimas: </t>
    </r>
    <r>
      <rPr>
        <sz val="11"/>
        <color theme="1"/>
        <rFont val="Calibri"/>
        <family val="2"/>
        <scheme val="minor"/>
      </rPr>
      <t xml:space="preserve">Fiksuoto didinimo faktorius: didžiausias didinimas x25 ir daugiau.
</t>
    </r>
    <r>
      <rPr>
        <b/>
        <sz val="11"/>
        <color theme="1"/>
        <rFont val="Calibri"/>
        <family val="2"/>
        <scheme val="minor"/>
      </rPr>
      <t>Tiesiogiai suteikiami balai:</t>
    </r>
    <r>
      <rPr>
        <sz val="11"/>
        <color theme="1"/>
        <rFont val="Calibri"/>
        <family val="2"/>
        <scheme val="minor"/>
      </rPr>
      <t xml:space="preserve">
Tiekėjui </t>
    </r>
    <r>
      <rPr>
        <b/>
        <sz val="11"/>
        <color theme="1"/>
        <rFont val="Calibri"/>
        <family val="2"/>
        <scheme val="minor"/>
      </rPr>
      <t>pasiūlius</t>
    </r>
    <r>
      <rPr>
        <sz val="11"/>
        <color theme="1"/>
        <rFont val="Calibri"/>
        <family val="2"/>
        <scheme val="minor"/>
      </rPr>
      <t xml:space="preserve"> fiksuoto didinimo faktorių: didžiausias didinimas x25 ir daugiau – tiekėjui suteikiama 30 balų;
Tiekėjui </t>
    </r>
    <r>
      <rPr>
        <b/>
        <sz val="11"/>
        <color theme="1"/>
        <rFont val="Calibri"/>
        <family val="2"/>
        <scheme val="minor"/>
      </rPr>
      <t>nepasiūlius</t>
    </r>
    <r>
      <rPr>
        <sz val="11"/>
        <color theme="1"/>
        <rFont val="Calibri"/>
        <family val="2"/>
        <scheme val="minor"/>
      </rPr>
      <t xml:space="preserve"> fiksuoto didinimo faktorių: didžiausias didinimas x25 ir daugiau – tiekėjui suteikiama 0 balų;</t>
    </r>
  </si>
  <si>
    <r>
      <t xml:space="preserve">**Kartu su pasiūlymu pateikiama techninėje specifikacijoje nurodytų parametrų teisingumą įrodantys gamintojo dokumentai (katalogą, bukletus ir pan.) originalo, o reikalaujamų parametrų – ir lietuvių kalbomis (tais atvejais, kai parametrų teisingumą įrodančių firmos gamintojos dokumentų (katalogo, bukletų ir pan.) originalo kalba yra anglų kalba, pateikti vertimus į lietuvių kalbą kartu su pasiūlymu nėra privaloma, tačiau tokie vertimai turės būti pateikti viešojo pirkimo komisijai pareikalavus). Papildomai gali būti pateikiama nuoroda į gamintojo interneto puslapį, kuriame išdėstyta visa informacija apie siūlomą prekę. 
</t>
    </r>
    <r>
      <rPr>
        <b/>
        <sz val="11"/>
        <color theme="1"/>
        <rFont val="Calibri"/>
        <family val="2"/>
        <scheme val="minor"/>
      </rPr>
      <t>Teikiamuose dokumentuose tiekėjas turi grafiškai nurodyti (pažymėti) konkrečias teikiamų dokumentų vietas, kuriose aprašomos reikalaujamų techninių charakteristikų reikšmės, bei įrašyti, kurį techninių reikalavimų punktą jos atitinka.</t>
    </r>
  </si>
  <si>
    <t>Siūloma reikšmė (ekonominis vertinimas*)</t>
  </si>
  <si>
    <t>Taip / Ne</t>
  </si>
  <si>
    <t>Siūlomos prekės techninių reikalavimų reikšmės ir nuoroda į siūlomos prekės gamintojo dokumentaciją**</t>
  </si>
  <si>
    <r>
      <rPr>
        <b/>
        <sz val="11"/>
        <color theme="1"/>
        <rFont val="Calibri"/>
        <family val="2"/>
        <scheme val="minor"/>
      </rPr>
      <t>PASTABA</t>
    </r>
    <r>
      <rPr>
        <sz val="11"/>
        <color theme="1"/>
        <rFont val="Calibri"/>
        <family val="2"/>
        <scheme val="minor"/>
      </rPr>
      <t>. 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</si>
</sst>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2" fillId="4" borderId="23" xfId="0" applyFont="1" applyFill="1" applyBorder="1"/>
    <xf numFmtId="0" fontId="3" fillId="4" borderId="23" xfId="0" applyFont="1" applyFill="1" applyBorder="1" applyAlignment="1">
      <alignment wrapText="1"/>
    </xf>
    <xf numFmtId="0" fontId="4" fillId="4" borderId="23" xfId="0" applyFont="1" applyFill="1" applyBorder="1" applyAlignment="1">
      <alignment wrapText="1"/>
    </xf>
    <xf numFmtId="0" fontId="7" fillId="2" borderId="0" xfId="0" applyFont="1" applyFill="1"/>
    <xf numFmtId="0" fontId="2" fillId="0" borderId="0" xfId="0" applyFont="1" applyAlignment="1">
      <alignment wrapText="1"/>
    </xf>
    <xf numFmtId="0" fontId="2" fillId="3" borderId="0" xfId="0" applyFont="1" applyFill="1" applyAlignment="1">
      <alignment wrapText="1"/>
    </xf>
    <xf numFmtId="0" fontId="2" fillId="5" borderId="23" xfId="0" applyFont="1" applyFill="1" applyBorder="1" applyProtection="1">
      <protection locked="0"/>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0" xfId="0" applyFont="1" applyFill="1" applyProtection="1">
      <protection locked="0"/>
    </xf>
    <xf numFmtId="0" fontId="4" fillId="2" borderId="0" xfId="0" applyFont="1" applyFill="1" applyAlignment="1">
      <alignment horizontal="left"/>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0" fillId="0" borderId="14" xfId="0" applyBorder="1"/>
    <xf numFmtId="0" fontId="4" fillId="2" borderId="0" xfId="0" applyFont="1" applyFill="1" applyAlignment="1">
      <alignment horizontal="left"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68"/>
  <sheetViews>
    <sheetView tabSelected="1" topLeftCell="A54" workbookViewId="0">
      <selection activeCell="D69" sqref="D69"/>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9" width="49.796875" style="1" customWidth="1"/>
    <col min="10"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6" t="s">
        <v>7</v>
      </c>
      <c r="B12" s="37"/>
      <c r="C12" s="33"/>
      <c r="D12" s="34"/>
      <c r="E12" s="34"/>
      <c r="F12" s="35"/>
    </row>
    <row r="13" spans="1:6" ht="16.05" customHeight="1" x14ac:dyDescent="0.3">
      <c r="A13" s="41" t="s">
        <v>8</v>
      </c>
      <c r="B13" s="42"/>
      <c r="C13" s="33"/>
      <c r="D13" s="34"/>
      <c r="E13" s="34"/>
      <c r="F13" s="35"/>
    </row>
    <row r="14" spans="1:6" ht="16.05" customHeight="1" x14ac:dyDescent="0.3">
      <c r="A14" s="41" t="s">
        <v>9</v>
      </c>
      <c r="B14" s="42"/>
      <c r="C14" s="33"/>
      <c r="D14" s="34"/>
      <c r="E14" s="34"/>
      <c r="F14" s="35"/>
    </row>
    <row r="15" spans="1:6" ht="16.05" customHeight="1" x14ac:dyDescent="0.3">
      <c r="A15" s="36" t="s">
        <v>10</v>
      </c>
      <c r="B15" s="37"/>
      <c r="C15" s="33"/>
      <c r="D15" s="34"/>
      <c r="E15" s="34"/>
      <c r="F15" s="35"/>
    </row>
    <row r="16" spans="1:6" ht="63" customHeight="1" x14ac:dyDescent="0.3">
      <c r="A16" s="45" t="s">
        <v>11</v>
      </c>
      <c r="B16" s="42"/>
      <c r="C16" s="33"/>
      <c r="D16" s="34"/>
      <c r="E16" s="34"/>
      <c r="F16" s="35"/>
    </row>
    <row r="17" spans="1:7" ht="16.05" customHeight="1" x14ac:dyDescent="0.3">
      <c r="A17" s="36" t="s">
        <v>12</v>
      </c>
      <c r="B17" s="37"/>
      <c r="C17" s="33"/>
      <c r="D17" s="34"/>
      <c r="E17" s="34"/>
      <c r="F17" s="35"/>
    </row>
    <row r="18" spans="1:7" ht="16.05" customHeight="1" x14ac:dyDescent="0.3">
      <c r="A18" s="36" t="s">
        <v>13</v>
      </c>
      <c r="B18" s="37"/>
      <c r="C18" s="33"/>
      <c r="D18" s="34"/>
      <c r="E18" s="34"/>
      <c r="F18" s="35"/>
    </row>
    <row r="19" spans="1:7" ht="48" customHeight="1" x14ac:dyDescent="0.3">
      <c r="A19" s="36" t="s">
        <v>14</v>
      </c>
      <c r="B19" s="37"/>
      <c r="C19" s="33"/>
      <c r="D19" s="34"/>
      <c r="E19" s="34"/>
      <c r="F19" s="35"/>
    </row>
    <row r="20" spans="1:7" ht="55.05" customHeight="1" x14ac:dyDescent="0.3">
      <c r="A20" s="36" t="s">
        <v>15</v>
      </c>
      <c r="B20" s="37"/>
      <c r="C20" s="33"/>
      <c r="D20" s="34"/>
      <c r="E20" s="34"/>
      <c r="F20" s="35"/>
    </row>
    <row r="21" spans="1:7" ht="70.95" customHeight="1" x14ac:dyDescent="0.3">
      <c r="A21" s="38" t="s">
        <v>16</v>
      </c>
      <c r="B21" s="39"/>
      <c r="C21" s="43"/>
      <c r="D21" s="44"/>
      <c r="E21" s="44"/>
      <c r="F21" s="44"/>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6" t="s">
        <v>17</v>
      </c>
      <c r="B23" s="32"/>
      <c r="C23" s="32"/>
      <c r="D23" s="32"/>
      <c r="E23" s="32"/>
      <c r="F23" s="32"/>
    </row>
    <row r="24" spans="1:7" x14ac:dyDescent="0.3">
      <c r="A24" s="32" t="s">
        <v>18</v>
      </c>
      <c r="B24" s="32"/>
      <c r="C24" s="32"/>
      <c r="D24" s="32"/>
      <c r="E24" s="32"/>
      <c r="F24" s="32"/>
    </row>
    <row r="25" spans="1:7" x14ac:dyDescent="0.3">
      <c r="A25" s="32" t="s">
        <v>19</v>
      </c>
      <c r="B25" s="32"/>
      <c r="C25" s="32"/>
      <c r="D25" s="32"/>
      <c r="E25" s="32"/>
      <c r="F25" s="32"/>
    </row>
    <row r="26" spans="1:7" x14ac:dyDescent="0.3">
      <c r="A26" s="32" t="s">
        <v>20</v>
      </c>
      <c r="B26" s="32"/>
      <c r="C26" s="32"/>
      <c r="D26" s="32"/>
      <c r="E26" s="32"/>
      <c r="F26" s="32"/>
    </row>
    <row r="27" spans="1:7" x14ac:dyDescent="0.3">
      <c r="A27" s="32" t="s">
        <v>21</v>
      </c>
      <c r="B27" s="32"/>
      <c r="C27" s="32"/>
      <c r="D27" s="32"/>
      <c r="E27" s="32"/>
      <c r="F27" s="32"/>
    </row>
    <row r="28" spans="1:7" ht="31.95" customHeight="1" x14ac:dyDescent="0.3">
      <c r="A28" s="40" t="s">
        <v>22</v>
      </c>
      <c r="B28" s="32"/>
      <c r="C28" s="32"/>
      <c r="D28" s="32"/>
      <c r="E28" s="32"/>
      <c r="F28" s="32"/>
    </row>
    <row r="29" spans="1:7" x14ac:dyDescent="0.3">
      <c r="A29" s="32" t="s">
        <v>23</v>
      </c>
      <c r="B29" s="32"/>
      <c r="C29" s="32"/>
      <c r="D29" s="32"/>
      <c r="E29" s="32"/>
      <c r="F29" s="32"/>
    </row>
    <row r="30" spans="1:7" x14ac:dyDescent="0.3">
      <c r="A30" s="14" t="s">
        <v>24</v>
      </c>
      <c r="D30" s="15"/>
    </row>
    <row r="31" spans="1:7" x14ac:dyDescent="0.3">
      <c r="A31" s="14" t="s">
        <v>25</v>
      </c>
    </row>
    <row r="32" spans="1:7" x14ac:dyDescent="0.3">
      <c r="A32" s="12" t="s">
        <v>26</v>
      </c>
    </row>
    <row r="33" spans="1:9" ht="28.8" x14ac:dyDescent="0.3">
      <c r="A33" s="16" t="s">
        <v>27</v>
      </c>
      <c r="B33" s="16" t="s">
        <v>28</v>
      </c>
      <c r="C33" s="16" t="s">
        <v>29</v>
      </c>
      <c r="D33" s="27" t="s">
        <v>122</v>
      </c>
      <c r="E33" s="16" t="s">
        <v>30</v>
      </c>
      <c r="F33" s="16" t="s">
        <v>31</v>
      </c>
      <c r="G33" s="16" t="s">
        <v>32</v>
      </c>
      <c r="H33" s="16" t="s">
        <v>33</v>
      </c>
      <c r="I33" s="27" t="s">
        <v>124</v>
      </c>
    </row>
    <row r="34" spans="1:9" x14ac:dyDescent="0.3">
      <c r="A34" s="17" t="s">
        <v>34</v>
      </c>
      <c r="B34" s="17" t="s">
        <v>35</v>
      </c>
      <c r="C34" s="17">
        <v>1</v>
      </c>
      <c r="D34" s="17"/>
      <c r="E34" s="17" t="s">
        <v>36</v>
      </c>
      <c r="F34" s="18"/>
      <c r="G34" s="17" t="str">
        <f>IF(ISBLANK(F34),"", PRODUCT(C34,F34))</f>
        <v/>
      </c>
      <c r="H34" s="19"/>
      <c r="I34" s="17"/>
    </row>
    <row r="35" spans="1:9" x14ac:dyDescent="0.3">
      <c r="A35" s="17" t="s">
        <v>37</v>
      </c>
      <c r="B35" s="17" t="s">
        <v>38</v>
      </c>
      <c r="C35" s="17"/>
      <c r="D35" s="17"/>
      <c r="E35" s="17"/>
      <c r="F35" s="17"/>
      <c r="G35" s="17"/>
      <c r="H35" s="17"/>
      <c r="I35" s="19"/>
    </row>
    <row r="36" spans="1:9" x14ac:dyDescent="0.3">
      <c r="A36" s="17" t="s">
        <v>39</v>
      </c>
      <c r="B36" s="25" t="s">
        <v>118</v>
      </c>
      <c r="C36" s="17"/>
      <c r="D36" s="31" t="s">
        <v>123</v>
      </c>
      <c r="E36" s="17" t="s">
        <v>40</v>
      </c>
      <c r="F36" s="17"/>
      <c r="G36" s="17"/>
      <c r="H36" s="17"/>
      <c r="I36" s="19"/>
    </row>
    <row r="37" spans="1:9" x14ac:dyDescent="0.3">
      <c r="A37" s="17" t="s">
        <v>41</v>
      </c>
      <c r="B37" s="17" t="s">
        <v>42</v>
      </c>
      <c r="C37" s="17"/>
      <c r="D37" s="17"/>
      <c r="E37" s="17"/>
      <c r="F37" s="17"/>
      <c r="G37" s="17"/>
      <c r="H37" s="17"/>
      <c r="I37" s="19"/>
    </row>
    <row r="38" spans="1:9" x14ac:dyDescent="0.3">
      <c r="A38" s="17" t="s">
        <v>43</v>
      </c>
      <c r="B38" s="17" t="s">
        <v>44</v>
      </c>
      <c r="C38" s="17"/>
      <c r="D38" s="17"/>
      <c r="E38" s="17"/>
      <c r="F38" s="17"/>
      <c r="G38" s="17"/>
      <c r="H38" s="17"/>
      <c r="I38" s="19"/>
    </row>
    <row r="39" spans="1:9" x14ac:dyDescent="0.3">
      <c r="A39" s="17" t="s">
        <v>45</v>
      </c>
      <c r="B39" s="17" t="s">
        <v>46</v>
      </c>
      <c r="C39" s="17"/>
      <c r="D39" s="17"/>
      <c r="E39" s="17"/>
      <c r="F39" s="17"/>
      <c r="G39" s="17"/>
      <c r="H39" s="17"/>
      <c r="I39" s="19"/>
    </row>
    <row r="40" spans="1:9" x14ac:dyDescent="0.3">
      <c r="A40" s="17" t="s">
        <v>47</v>
      </c>
      <c r="B40" s="17" t="s">
        <v>48</v>
      </c>
      <c r="C40" s="17"/>
      <c r="D40" s="17"/>
      <c r="E40" s="17"/>
      <c r="F40" s="17"/>
      <c r="G40" s="17"/>
      <c r="H40" s="17"/>
      <c r="I40" s="19"/>
    </row>
    <row r="41" spans="1:9" x14ac:dyDescent="0.3">
      <c r="A41" s="17" t="s">
        <v>49</v>
      </c>
      <c r="B41" s="17" t="s">
        <v>50</v>
      </c>
      <c r="C41" s="17"/>
      <c r="D41" s="17"/>
      <c r="E41" s="17"/>
      <c r="F41" s="17"/>
      <c r="G41" s="17"/>
      <c r="H41" s="17"/>
      <c r="I41" s="19"/>
    </row>
    <row r="42" spans="1:9" x14ac:dyDescent="0.3">
      <c r="A42" s="17" t="s">
        <v>51</v>
      </c>
      <c r="B42" s="17" t="s">
        <v>52</v>
      </c>
      <c r="C42" s="17"/>
      <c r="D42" s="17"/>
      <c r="E42" s="17"/>
      <c r="F42" s="17"/>
      <c r="G42" s="17"/>
      <c r="H42" s="17"/>
      <c r="I42" s="19"/>
    </row>
    <row r="43" spans="1:9" x14ac:dyDescent="0.3">
      <c r="A43" s="17" t="s">
        <v>53</v>
      </c>
      <c r="B43" s="17" t="s">
        <v>54</v>
      </c>
      <c r="C43" s="17"/>
      <c r="D43" s="17"/>
      <c r="E43" s="17"/>
      <c r="F43" s="17"/>
      <c r="G43" s="17"/>
      <c r="H43" s="17"/>
      <c r="I43" s="19"/>
    </row>
    <row r="44" spans="1:9" x14ac:dyDescent="0.3">
      <c r="A44" s="17" t="s">
        <v>55</v>
      </c>
      <c r="B44" s="17" t="s">
        <v>56</v>
      </c>
      <c r="C44" s="17"/>
      <c r="D44" s="17"/>
      <c r="E44" s="17"/>
      <c r="F44" s="17"/>
      <c r="G44" s="17"/>
      <c r="H44" s="17"/>
      <c r="I44" s="19"/>
    </row>
    <row r="45" spans="1:9" x14ac:dyDescent="0.3">
      <c r="A45" s="17" t="s">
        <v>57</v>
      </c>
      <c r="B45" s="17" t="s">
        <v>58</v>
      </c>
      <c r="C45" s="17"/>
      <c r="D45" s="17"/>
      <c r="E45" s="17"/>
      <c r="F45" s="17"/>
      <c r="G45" s="17"/>
      <c r="H45" s="17"/>
      <c r="I45" s="19"/>
    </row>
    <row r="46" spans="1:9" x14ac:dyDescent="0.3">
      <c r="A46" s="17" t="s">
        <v>59</v>
      </c>
      <c r="B46" s="17" t="s">
        <v>60</v>
      </c>
      <c r="C46" s="17"/>
      <c r="D46" s="17"/>
      <c r="E46" s="17"/>
      <c r="F46" s="17"/>
      <c r="G46" s="17"/>
      <c r="H46" s="17"/>
      <c r="I46" s="19"/>
    </row>
    <row r="47" spans="1:9" x14ac:dyDescent="0.3">
      <c r="A47" s="17" t="s">
        <v>61</v>
      </c>
      <c r="B47" s="17" t="s">
        <v>62</v>
      </c>
      <c r="C47" s="17"/>
      <c r="D47" s="17"/>
      <c r="E47" s="17"/>
      <c r="F47" s="17"/>
      <c r="G47" s="17"/>
      <c r="H47" s="17"/>
      <c r="I47" s="19"/>
    </row>
    <row r="48" spans="1:9" x14ac:dyDescent="0.3">
      <c r="A48" s="17" t="s">
        <v>63</v>
      </c>
      <c r="B48" s="17" t="s">
        <v>64</v>
      </c>
      <c r="C48" s="17"/>
      <c r="D48" s="17"/>
      <c r="E48" s="17"/>
      <c r="F48" s="17"/>
      <c r="G48" s="17"/>
      <c r="H48" s="17"/>
      <c r="I48" s="19"/>
    </row>
    <row r="49" spans="1:9" x14ac:dyDescent="0.3">
      <c r="A49" s="17" t="s">
        <v>65</v>
      </c>
      <c r="B49" s="17" t="s">
        <v>66</v>
      </c>
      <c r="C49" s="17"/>
      <c r="D49" s="17"/>
      <c r="E49" s="17"/>
      <c r="F49" s="17"/>
      <c r="G49" s="17"/>
      <c r="H49" s="17"/>
      <c r="I49" s="19"/>
    </row>
    <row r="50" spans="1:9" x14ac:dyDescent="0.3">
      <c r="A50" s="17" t="s">
        <v>67</v>
      </c>
      <c r="B50" s="17" t="s">
        <v>68</v>
      </c>
      <c r="C50" s="17"/>
      <c r="D50" s="17"/>
      <c r="E50" s="17"/>
      <c r="F50" s="17"/>
      <c r="G50" s="17"/>
      <c r="H50" s="17"/>
      <c r="I50" s="19"/>
    </row>
    <row r="51" spans="1:9" x14ac:dyDescent="0.3">
      <c r="A51" s="17" t="s">
        <v>69</v>
      </c>
      <c r="B51" s="17" t="s">
        <v>70</v>
      </c>
      <c r="C51" s="17"/>
      <c r="D51" s="17"/>
      <c r="E51" s="17"/>
      <c r="F51" s="17"/>
      <c r="G51" s="17"/>
      <c r="H51" s="17"/>
      <c r="I51" s="19"/>
    </row>
    <row r="52" spans="1:9" x14ac:dyDescent="0.3">
      <c r="A52" s="17" t="s">
        <v>71</v>
      </c>
      <c r="B52" s="17" t="s">
        <v>72</v>
      </c>
      <c r="C52" s="17"/>
      <c r="D52" s="17"/>
      <c r="E52" s="17"/>
      <c r="F52" s="17"/>
      <c r="G52" s="17"/>
      <c r="H52" s="17"/>
      <c r="I52" s="19"/>
    </row>
    <row r="53" spans="1:9" x14ac:dyDescent="0.3">
      <c r="A53" s="17" t="s">
        <v>73</v>
      </c>
      <c r="B53" s="17" t="s">
        <v>74</v>
      </c>
      <c r="C53" s="17"/>
      <c r="D53" s="17"/>
      <c r="E53" s="17"/>
      <c r="F53" s="17"/>
      <c r="G53" s="17"/>
      <c r="H53" s="17"/>
      <c r="I53" s="19"/>
    </row>
    <row r="54" spans="1:9" x14ac:dyDescent="0.3">
      <c r="A54" s="17" t="s">
        <v>75</v>
      </c>
      <c r="B54" s="17" t="s">
        <v>76</v>
      </c>
      <c r="C54" s="17"/>
      <c r="D54" s="17"/>
      <c r="E54" s="17"/>
      <c r="F54" s="17"/>
      <c r="G54" s="17"/>
      <c r="H54" s="17"/>
      <c r="I54" s="19"/>
    </row>
    <row r="55" spans="1:9" x14ac:dyDescent="0.3">
      <c r="A55" s="17" t="s">
        <v>77</v>
      </c>
      <c r="B55" s="17" t="s">
        <v>78</v>
      </c>
      <c r="C55" s="17"/>
      <c r="D55" s="17"/>
      <c r="E55" s="17"/>
      <c r="F55" s="17"/>
      <c r="G55" s="17"/>
      <c r="H55" s="17"/>
      <c r="I55" s="19"/>
    </row>
    <row r="56" spans="1:9" x14ac:dyDescent="0.3">
      <c r="A56" s="17" t="s">
        <v>79</v>
      </c>
      <c r="B56" s="17" t="s">
        <v>80</v>
      </c>
      <c r="C56" s="17"/>
      <c r="D56" s="17"/>
      <c r="E56" s="17"/>
      <c r="F56" s="17"/>
      <c r="G56" s="17"/>
      <c r="H56" s="17"/>
      <c r="I56" s="19"/>
    </row>
    <row r="57" spans="1:9" ht="28.8" x14ac:dyDescent="0.3">
      <c r="A57" s="17" t="s">
        <v>81</v>
      </c>
      <c r="B57" s="26" t="s">
        <v>82</v>
      </c>
      <c r="C57" s="17"/>
      <c r="D57" s="17"/>
      <c r="E57" s="17"/>
      <c r="F57" s="17"/>
      <c r="G57" s="17"/>
      <c r="H57" s="17"/>
      <c r="I57" s="19"/>
    </row>
    <row r="58" spans="1:9" x14ac:dyDescent="0.3">
      <c r="A58" s="17" t="s">
        <v>83</v>
      </c>
      <c r="B58" s="17" t="s">
        <v>84</v>
      </c>
      <c r="C58" s="17"/>
      <c r="D58" s="17"/>
      <c r="E58" s="17"/>
      <c r="F58" s="17"/>
      <c r="G58" s="17"/>
      <c r="H58" s="17"/>
      <c r="I58" s="19"/>
    </row>
    <row r="59" spans="1:9" x14ac:dyDescent="0.3">
      <c r="A59" s="17" t="s">
        <v>85</v>
      </c>
      <c r="B59" s="17" t="s">
        <v>86</v>
      </c>
      <c r="C59" s="17"/>
      <c r="D59" s="17"/>
      <c r="E59" s="17"/>
      <c r="F59" s="17"/>
      <c r="G59" s="17"/>
      <c r="H59" s="17"/>
      <c r="I59" s="19"/>
    </row>
    <row r="60" spans="1:9" x14ac:dyDescent="0.3">
      <c r="A60" s="17" t="s">
        <v>87</v>
      </c>
      <c r="B60" s="17" t="s">
        <v>88</v>
      </c>
      <c r="C60" s="17"/>
      <c r="D60" s="17"/>
      <c r="E60" s="17"/>
      <c r="F60" s="17"/>
      <c r="G60" s="17"/>
      <c r="H60" s="17"/>
      <c r="I60" s="19"/>
    </row>
    <row r="61" spans="1:9" x14ac:dyDescent="0.3">
      <c r="F61" s="16" t="s">
        <v>89</v>
      </c>
      <c r="G61" s="16" t="str">
        <f>IF((COUNT(C34:C60)&lt;&gt;COUNT(G34:G60)),"", ROUND(SUM(G34:G60),2))</f>
        <v/>
      </c>
      <c r="H61" s="14" t="str">
        <f>IF((COUNT(C34:C60)&lt;&gt;COUNT(G34:G60)),"Neužpildytos visų objektų kainos", "")</f>
        <v>Neužpildytos visų objektų kainos</v>
      </c>
    </row>
    <row r="62" spans="1:9" x14ac:dyDescent="0.3">
      <c r="D62" s="16" t="s">
        <v>90</v>
      </c>
      <c r="E62" s="19"/>
      <c r="F62" s="16" t="s">
        <v>91</v>
      </c>
      <c r="G62" s="16" t="str">
        <f>IF(OR(G61="",E62=""),"", ROUND(PRODUCT(E62,G61)/100,2))</f>
        <v/>
      </c>
      <c r="H62" s="14" t="str">
        <f>IF(E62="", "Nurodykite taikomą PVM dydį", "")</f>
        <v>Nurodykite taikomą PVM dydį</v>
      </c>
    </row>
    <row r="63" spans="1:9" x14ac:dyDescent="0.3">
      <c r="F63" s="16" t="s">
        <v>92</v>
      </c>
      <c r="G63" s="16">
        <f>IF(ISBLANK(G62), "", ROUND(SUM(G61:G62),2))</f>
        <v>0</v>
      </c>
      <c r="H63" s="28" t="s">
        <v>119</v>
      </c>
    </row>
    <row r="65" spans="2:2" ht="86.4" x14ac:dyDescent="0.3">
      <c r="B65" s="29" t="s">
        <v>120</v>
      </c>
    </row>
    <row r="67" spans="2:2" ht="144" x14ac:dyDescent="0.3">
      <c r="B67" s="30" t="s">
        <v>121</v>
      </c>
    </row>
    <row r="68" spans="2:2" ht="72" x14ac:dyDescent="0.3">
      <c r="B68" s="30" t="s">
        <v>125</v>
      </c>
    </row>
  </sheetData>
  <sheetProtection algorithmName="SHA-512" hashValue="J6LSyP+uGMvEpsmLEo8fL93oVzQJ9HuPopdaJBtjdGjBc7Hzm/HV7GIWBvcD7o2qMJD57SbDPWX8qjir9JocjQ==" saltValue="g2pk11cyhL3WeB3fPe/cQA=="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7" t="s">
        <v>93</v>
      </c>
      <c r="B2" s="32"/>
      <c r="C2" s="32"/>
      <c r="D2" s="32"/>
      <c r="E2" s="32"/>
      <c r="F2" s="32"/>
      <c r="G2" s="32"/>
      <c r="H2" s="32"/>
      <c r="I2" s="32"/>
      <c r="J2" s="32"/>
      <c r="K2" s="32"/>
    </row>
    <row r="3" spans="1:11" x14ac:dyDescent="0.3">
      <c r="A3" s="32"/>
      <c r="B3" s="32"/>
      <c r="C3" s="32"/>
      <c r="D3" s="32"/>
      <c r="E3" s="32"/>
      <c r="F3" s="32"/>
      <c r="G3" s="32"/>
      <c r="H3" s="32"/>
      <c r="I3" s="32"/>
      <c r="J3" s="32"/>
      <c r="K3" s="32"/>
    </row>
    <row r="4" spans="1:11" ht="16.05" customHeight="1" thickBot="1" x14ac:dyDescent="0.35">
      <c r="A4" s="7"/>
      <c r="B4" s="7"/>
      <c r="C4" s="7"/>
      <c r="D4" s="7"/>
      <c r="E4" s="7"/>
      <c r="F4" s="7"/>
      <c r="G4" s="7"/>
      <c r="H4" s="7"/>
      <c r="I4" s="7"/>
      <c r="J4" s="7"/>
    </row>
    <row r="5" spans="1:11" ht="48" customHeight="1" x14ac:dyDescent="0.3">
      <c r="A5" s="74" t="s">
        <v>94</v>
      </c>
      <c r="B5" s="58"/>
      <c r="C5" s="56" t="s">
        <v>95</v>
      </c>
      <c r="D5" s="57"/>
      <c r="E5" s="58"/>
      <c r="F5" s="56" t="s">
        <v>96</v>
      </c>
      <c r="G5" s="57"/>
      <c r="H5" s="58"/>
      <c r="I5" s="56" t="s">
        <v>97</v>
      </c>
      <c r="J5" s="58"/>
      <c r="K5" s="9" t="s">
        <v>98</v>
      </c>
    </row>
    <row r="6" spans="1:11" ht="49.05" customHeight="1" x14ac:dyDescent="0.3">
      <c r="A6" s="50"/>
      <c r="B6" s="37"/>
      <c r="C6" s="51"/>
      <c r="D6" s="49"/>
      <c r="E6" s="37"/>
      <c r="F6" s="51"/>
      <c r="G6" s="49"/>
      <c r="H6" s="37"/>
      <c r="I6" s="51"/>
      <c r="J6" s="37"/>
      <c r="K6" s="20"/>
    </row>
    <row r="7" spans="1:11" ht="49.05" customHeight="1" x14ac:dyDescent="0.3">
      <c r="A7" s="50"/>
      <c r="B7" s="37"/>
      <c r="C7" s="51"/>
      <c r="D7" s="49"/>
      <c r="E7" s="37"/>
      <c r="F7" s="51"/>
      <c r="G7" s="49"/>
      <c r="H7" s="37"/>
      <c r="I7" s="51"/>
      <c r="J7" s="37"/>
      <c r="K7" s="20"/>
    </row>
    <row r="8" spans="1:11" ht="49.05" customHeight="1" x14ac:dyDescent="0.3">
      <c r="A8" s="50"/>
      <c r="B8" s="37"/>
      <c r="C8" s="51"/>
      <c r="D8" s="49"/>
      <c r="E8" s="37"/>
      <c r="F8" s="51"/>
      <c r="G8" s="49"/>
      <c r="H8" s="37"/>
      <c r="I8" s="51"/>
      <c r="J8" s="37"/>
      <c r="K8" s="20"/>
    </row>
    <row r="9" spans="1:11" ht="49.05" customHeight="1" x14ac:dyDescent="0.3">
      <c r="A9" s="50"/>
      <c r="B9" s="37"/>
      <c r="C9" s="51"/>
      <c r="D9" s="49"/>
      <c r="E9" s="37"/>
      <c r="F9" s="51"/>
      <c r="G9" s="49"/>
      <c r="H9" s="37"/>
      <c r="I9" s="51"/>
      <c r="J9" s="37"/>
      <c r="K9" s="20"/>
    </row>
    <row r="10" spans="1:11" ht="49.05" customHeight="1" x14ac:dyDescent="0.3">
      <c r="A10" s="50"/>
      <c r="B10" s="37"/>
      <c r="C10" s="51"/>
      <c r="D10" s="49"/>
      <c r="E10" s="37"/>
      <c r="F10" s="51"/>
      <c r="G10" s="49"/>
      <c r="H10" s="37"/>
      <c r="I10" s="51"/>
      <c r="J10" s="37"/>
      <c r="K10" s="20"/>
    </row>
    <row r="11" spans="1:11" ht="49.05" customHeight="1" x14ac:dyDescent="0.3">
      <c r="A11" s="50"/>
      <c r="B11" s="37"/>
      <c r="C11" s="51"/>
      <c r="D11" s="49"/>
      <c r="E11" s="37"/>
      <c r="F11" s="51"/>
      <c r="G11" s="49"/>
      <c r="H11" s="37"/>
      <c r="I11" s="51"/>
      <c r="J11" s="37"/>
      <c r="K11" s="20"/>
    </row>
    <row r="12" spans="1:11" ht="49.05" customHeight="1" x14ac:dyDescent="0.3">
      <c r="A12" s="50"/>
      <c r="B12" s="37"/>
      <c r="C12" s="51"/>
      <c r="D12" s="49"/>
      <c r="E12" s="37"/>
      <c r="F12" s="51"/>
      <c r="G12" s="49"/>
      <c r="H12" s="37"/>
      <c r="I12" s="51"/>
      <c r="J12" s="37"/>
      <c r="K12" s="20"/>
    </row>
    <row r="13" spans="1:11" ht="49.05" customHeight="1" x14ac:dyDescent="0.3">
      <c r="A13" s="50"/>
      <c r="B13" s="37"/>
      <c r="C13" s="51"/>
      <c r="D13" s="49"/>
      <c r="E13" s="37"/>
      <c r="F13" s="51"/>
      <c r="G13" s="49"/>
      <c r="H13" s="37"/>
      <c r="I13" s="51"/>
      <c r="J13" s="37"/>
      <c r="K13" s="20"/>
    </row>
    <row r="14" spans="1:11" ht="49.05" customHeight="1" x14ac:dyDescent="0.3">
      <c r="A14" s="50"/>
      <c r="B14" s="37"/>
      <c r="C14" s="51"/>
      <c r="D14" s="49"/>
      <c r="E14" s="37"/>
      <c r="F14" s="51"/>
      <c r="G14" s="49"/>
      <c r="H14" s="37"/>
      <c r="I14" s="51"/>
      <c r="J14" s="37"/>
      <c r="K14" s="20"/>
    </row>
    <row r="15" spans="1:11" ht="48" customHeight="1" thickBot="1" x14ac:dyDescent="0.35">
      <c r="A15" s="76"/>
      <c r="B15" s="64"/>
      <c r="C15" s="69"/>
      <c r="D15" s="63"/>
      <c r="E15" s="64"/>
      <c r="F15" s="69"/>
      <c r="G15" s="63"/>
      <c r="H15" s="64"/>
      <c r="I15" s="69"/>
      <c r="J15" s="64"/>
      <c r="K15" s="21"/>
    </row>
    <row r="16" spans="1:11" ht="19.05" customHeight="1" x14ac:dyDescent="0.3">
      <c r="A16" s="10"/>
      <c r="B16" s="10"/>
      <c r="C16" s="10"/>
      <c r="D16" s="10"/>
      <c r="E16" s="10"/>
      <c r="F16" s="10"/>
      <c r="G16" s="10"/>
      <c r="H16" s="10"/>
      <c r="I16" s="10"/>
      <c r="J16" s="10"/>
      <c r="K16" s="11"/>
    </row>
    <row r="17" spans="1:11" ht="49.05" customHeight="1" x14ac:dyDescent="0.3">
      <c r="A17" s="73" t="s">
        <v>99</v>
      </c>
      <c r="B17" s="32"/>
      <c r="C17" s="32"/>
      <c r="D17" s="32"/>
      <c r="E17" s="32"/>
      <c r="F17" s="32"/>
      <c r="G17" s="32"/>
      <c r="H17" s="32"/>
      <c r="I17" s="32"/>
      <c r="J17" s="32"/>
      <c r="K17" s="32"/>
    </row>
    <row r="18" spans="1:11" ht="16.05" customHeight="1" thickBot="1" x14ac:dyDescent="0.35">
      <c r="A18" s="10"/>
      <c r="B18" s="10"/>
      <c r="C18" s="10"/>
      <c r="D18" s="10"/>
      <c r="E18" s="10"/>
      <c r="F18" s="10"/>
      <c r="G18" s="10"/>
      <c r="H18" s="10"/>
      <c r="I18" s="10"/>
      <c r="J18" s="10"/>
      <c r="K18" s="11"/>
    </row>
    <row r="19" spans="1:11" ht="49.05" customHeight="1" x14ac:dyDescent="0.3">
      <c r="A19" s="74" t="s">
        <v>28</v>
      </c>
      <c r="B19" s="58"/>
      <c r="C19" s="56" t="s">
        <v>95</v>
      </c>
      <c r="D19" s="57"/>
      <c r="E19" s="58"/>
      <c r="F19" s="56" t="s">
        <v>100</v>
      </c>
      <c r="G19" s="57"/>
      <c r="H19" s="58"/>
      <c r="I19" s="75" t="s">
        <v>97</v>
      </c>
      <c r="J19" s="72"/>
      <c r="K19" s="11"/>
    </row>
    <row r="20" spans="1:11" ht="49.05" customHeight="1" x14ac:dyDescent="0.3">
      <c r="A20" s="50"/>
      <c r="B20" s="37"/>
      <c r="C20" s="51"/>
      <c r="D20" s="49"/>
      <c r="E20" s="37"/>
      <c r="F20" s="51"/>
      <c r="G20" s="49"/>
      <c r="H20" s="37"/>
      <c r="I20" s="55"/>
      <c r="J20" s="54"/>
      <c r="K20" s="11"/>
    </row>
    <row r="21" spans="1:11" ht="49.05" customHeight="1" x14ac:dyDescent="0.3">
      <c r="A21" s="50"/>
      <c r="B21" s="37"/>
      <c r="C21" s="51"/>
      <c r="D21" s="49"/>
      <c r="E21" s="37"/>
      <c r="F21" s="51"/>
      <c r="G21" s="49"/>
      <c r="H21" s="37"/>
      <c r="I21" s="55"/>
      <c r="J21" s="54"/>
      <c r="K21" s="11"/>
    </row>
    <row r="22" spans="1:11" ht="49.05" customHeight="1" x14ac:dyDescent="0.3">
      <c r="A22" s="50"/>
      <c r="B22" s="37"/>
      <c r="C22" s="51"/>
      <c r="D22" s="49"/>
      <c r="E22" s="37"/>
      <c r="F22" s="51"/>
      <c r="G22" s="49"/>
      <c r="H22" s="37"/>
      <c r="I22" s="55"/>
      <c r="J22" s="54"/>
      <c r="K22" s="11"/>
    </row>
    <row r="23" spans="1:11" ht="49.05" customHeight="1" x14ac:dyDescent="0.3">
      <c r="A23" s="50"/>
      <c r="B23" s="37"/>
      <c r="C23" s="51"/>
      <c r="D23" s="49"/>
      <c r="E23" s="37"/>
      <c r="F23" s="51"/>
      <c r="G23" s="49"/>
      <c r="H23" s="37"/>
      <c r="I23" s="55"/>
      <c r="J23" s="54"/>
      <c r="K23" s="11"/>
    </row>
    <row r="24" spans="1:11" ht="49.05" customHeight="1" x14ac:dyDescent="0.3">
      <c r="A24" s="50"/>
      <c r="B24" s="37"/>
      <c r="C24" s="51"/>
      <c r="D24" s="49"/>
      <c r="E24" s="37"/>
      <c r="F24" s="51"/>
      <c r="G24" s="49"/>
      <c r="H24" s="37"/>
      <c r="I24" s="55"/>
      <c r="J24" s="54"/>
      <c r="K24" s="11"/>
    </row>
    <row r="25" spans="1:11" ht="49.05" customHeight="1" x14ac:dyDescent="0.3">
      <c r="A25" s="50"/>
      <c r="B25" s="37"/>
      <c r="C25" s="51"/>
      <c r="D25" s="49"/>
      <c r="E25" s="37"/>
      <c r="F25" s="51"/>
      <c r="G25" s="49"/>
      <c r="H25" s="37"/>
      <c r="I25" s="55"/>
      <c r="J25" s="54"/>
      <c r="K25" s="11"/>
    </row>
    <row r="26" spans="1:11" ht="49.05" customHeight="1" x14ac:dyDescent="0.3">
      <c r="A26" s="50"/>
      <c r="B26" s="37"/>
      <c r="C26" s="51"/>
      <c r="D26" s="49"/>
      <c r="E26" s="37"/>
      <c r="F26" s="51"/>
      <c r="G26" s="49"/>
      <c r="H26" s="37"/>
      <c r="I26" s="55"/>
      <c r="J26" s="54"/>
      <c r="K26" s="11"/>
    </row>
    <row r="27" spans="1:11" ht="49.05" customHeight="1" x14ac:dyDescent="0.3">
      <c r="A27" s="50"/>
      <c r="B27" s="37"/>
      <c r="C27" s="51"/>
      <c r="D27" s="49"/>
      <c r="E27" s="37"/>
      <c r="F27" s="51"/>
      <c r="G27" s="49"/>
      <c r="H27" s="37"/>
      <c r="I27" s="55"/>
      <c r="J27" s="54"/>
      <c r="K27" s="11"/>
    </row>
    <row r="28" spans="1:11" ht="49.05" customHeight="1" x14ac:dyDescent="0.3">
      <c r="A28" s="50"/>
      <c r="B28" s="37"/>
      <c r="C28" s="51"/>
      <c r="D28" s="49"/>
      <c r="E28" s="37"/>
      <c r="F28" s="51"/>
      <c r="G28" s="49"/>
      <c r="H28" s="37"/>
      <c r="I28" s="55"/>
      <c r="J28" s="54"/>
      <c r="K28" s="11"/>
    </row>
    <row r="29" spans="1:11" ht="49.05" customHeight="1" x14ac:dyDescent="0.3">
      <c r="A29" s="50"/>
      <c r="B29" s="37"/>
      <c r="C29" s="51"/>
      <c r="D29" s="49"/>
      <c r="E29" s="37"/>
      <c r="F29" s="51"/>
      <c r="G29" s="49"/>
      <c r="H29" s="37"/>
      <c r="I29" s="55"/>
      <c r="J29" s="54"/>
      <c r="K29" s="11"/>
    </row>
    <row r="31" spans="1:11" ht="33" customHeight="1" x14ac:dyDescent="0.3">
      <c r="A31" s="61"/>
      <c r="B31" s="32"/>
      <c r="C31" s="32"/>
      <c r="D31" s="32"/>
      <c r="E31" s="32"/>
      <c r="F31" s="32"/>
      <c r="G31" s="32"/>
      <c r="H31" s="32"/>
      <c r="I31" s="32"/>
      <c r="J31" s="32"/>
    </row>
    <row r="33" spans="1:10" ht="16.05" customHeight="1" x14ac:dyDescent="0.3">
      <c r="A33" s="60" t="s">
        <v>101</v>
      </c>
      <c r="B33" s="32"/>
      <c r="C33" s="32"/>
      <c r="D33" s="32"/>
      <c r="E33" s="32"/>
      <c r="F33" s="32"/>
      <c r="G33" s="32"/>
      <c r="H33" s="32"/>
      <c r="I33" s="32"/>
      <c r="J33" s="32"/>
    </row>
    <row r="34" spans="1:10" ht="16.05" customHeight="1" thickBot="1" x14ac:dyDescent="0.35"/>
    <row r="35" spans="1:10" ht="16.05" customHeight="1" x14ac:dyDescent="0.3">
      <c r="A35" s="8" t="s">
        <v>27</v>
      </c>
      <c r="B35" s="70" t="s">
        <v>102</v>
      </c>
      <c r="C35" s="57"/>
      <c r="D35" s="57"/>
      <c r="E35" s="57"/>
      <c r="F35" s="57"/>
      <c r="G35" s="58"/>
      <c r="H35" s="71" t="s">
        <v>103</v>
      </c>
      <c r="I35" s="57"/>
      <c r="J35" s="72"/>
    </row>
    <row r="36" spans="1:10" ht="48" customHeight="1" x14ac:dyDescent="0.3">
      <c r="A36" s="22" t="s">
        <v>104</v>
      </c>
      <c r="B36" s="52" t="s">
        <v>105</v>
      </c>
      <c r="C36" s="49"/>
      <c r="D36" s="49"/>
      <c r="E36" s="49"/>
      <c r="F36" s="49"/>
      <c r="G36" s="37"/>
      <c r="H36" s="53"/>
      <c r="I36" s="49"/>
      <c r="J36" s="54"/>
    </row>
    <row r="37" spans="1:10" ht="48" customHeight="1" x14ac:dyDescent="0.3">
      <c r="A37" s="22" t="s">
        <v>106</v>
      </c>
      <c r="B37" s="52" t="s">
        <v>107</v>
      </c>
      <c r="C37" s="49"/>
      <c r="D37" s="49"/>
      <c r="E37" s="49"/>
      <c r="F37" s="49"/>
      <c r="G37" s="37"/>
      <c r="H37" s="53"/>
      <c r="I37" s="49"/>
      <c r="J37" s="54"/>
    </row>
    <row r="38" spans="1:10" ht="48" customHeight="1" x14ac:dyDescent="0.3">
      <c r="A38" s="22" t="s">
        <v>108</v>
      </c>
      <c r="B38" s="52" t="s">
        <v>109</v>
      </c>
      <c r="C38" s="49"/>
      <c r="D38" s="49"/>
      <c r="E38" s="49"/>
      <c r="F38" s="49"/>
      <c r="G38" s="37"/>
      <c r="H38" s="53"/>
      <c r="I38" s="49"/>
      <c r="J38" s="54"/>
    </row>
    <row r="39" spans="1:10" ht="48" customHeight="1" x14ac:dyDescent="0.3">
      <c r="A39" s="22" t="s">
        <v>110</v>
      </c>
      <c r="B39" s="52" t="s">
        <v>111</v>
      </c>
      <c r="C39" s="49"/>
      <c r="D39" s="49"/>
      <c r="E39" s="49"/>
      <c r="F39" s="49"/>
      <c r="G39" s="37"/>
      <c r="H39" s="53"/>
      <c r="I39" s="49"/>
      <c r="J39" s="54"/>
    </row>
    <row r="40" spans="1:10" ht="48" customHeight="1" x14ac:dyDescent="0.3">
      <c r="A40" s="22" t="s">
        <v>112</v>
      </c>
      <c r="B40" s="52" t="s">
        <v>113</v>
      </c>
      <c r="C40" s="49"/>
      <c r="D40" s="49"/>
      <c r="E40" s="49"/>
      <c r="F40" s="49"/>
      <c r="G40" s="37"/>
      <c r="H40" s="53"/>
      <c r="I40" s="49"/>
      <c r="J40" s="54"/>
    </row>
    <row r="41" spans="1:10" ht="48" customHeight="1" x14ac:dyDescent="0.3">
      <c r="A41" s="23"/>
      <c r="B41" s="48"/>
      <c r="C41" s="49"/>
      <c r="D41" s="49"/>
      <c r="E41" s="49"/>
      <c r="F41" s="49"/>
      <c r="G41" s="37"/>
      <c r="H41" s="53"/>
      <c r="I41" s="49"/>
      <c r="J41" s="54"/>
    </row>
    <row r="42" spans="1:10" ht="48" customHeight="1" x14ac:dyDescent="0.3">
      <c r="A42" s="23"/>
      <c r="B42" s="48"/>
      <c r="C42" s="49"/>
      <c r="D42" s="49"/>
      <c r="E42" s="49"/>
      <c r="F42" s="49"/>
      <c r="G42" s="37"/>
      <c r="H42" s="53"/>
      <c r="I42" s="49"/>
      <c r="J42" s="54"/>
    </row>
    <row r="43" spans="1:10" ht="48" customHeight="1" x14ac:dyDescent="0.3">
      <c r="A43" s="23"/>
      <c r="B43" s="48"/>
      <c r="C43" s="49"/>
      <c r="D43" s="49"/>
      <c r="E43" s="49"/>
      <c r="F43" s="49"/>
      <c r="G43" s="37"/>
      <c r="H43" s="53"/>
      <c r="I43" s="49"/>
      <c r="J43" s="54"/>
    </row>
    <row r="44" spans="1:10" ht="48" customHeight="1" x14ac:dyDescent="0.3">
      <c r="A44" s="23"/>
      <c r="B44" s="48"/>
      <c r="C44" s="49"/>
      <c r="D44" s="49"/>
      <c r="E44" s="49"/>
      <c r="F44" s="49"/>
      <c r="G44" s="37"/>
      <c r="H44" s="53"/>
      <c r="I44" s="49"/>
      <c r="J44" s="54"/>
    </row>
    <row r="45" spans="1:10" ht="48" customHeight="1" x14ac:dyDescent="0.3">
      <c r="A45" s="23"/>
      <c r="B45" s="48"/>
      <c r="C45" s="49"/>
      <c r="D45" s="49"/>
      <c r="E45" s="49"/>
      <c r="F45" s="49"/>
      <c r="G45" s="37"/>
      <c r="H45" s="53"/>
      <c r="I45" s="49"/>
      <c r="J45" s="54"/>
    </row>
    <row r="46" spans="1:10" ht="49.05" customHeight="1" thickBot="1" x14ac:dyDescent="0.35">
      <c r="A46" s="24"/>
      <c r="B46" s="62"/>
      <c r="C46" s="63"/>
      <c r="D46" s="63"/>
      <c r="E46" s="63"/>
      <c r="F46" s="63"/>
      <c r="G46" s="64"/>
      <c r="H46" s="65"/>
      <c r="I46" s="66"/>
      <c r="J46" s="67"/>
    </row>
    <row r="48" spans="1:10" ht="102" customHeight="1" x14ac:dyDescent="0.3">
      <c r="A48" s="61" t="s">
        <v>114</v>
      </c>
      <c r="B48" s="32"/>
      <c r="C48" s="32"/>
      <c r="D48" s="32"/>
      <c r="E48" s="32"/>
      <c r="F48" s="32"/>
      <c r="G48" s="32"/>
      <c r="H48" s="32"/>
      <c r="I48" s="32"/>
      <c r="J48" s="32"/>
    </row>
    <row r="51" spans="1:10" x14ac:dyDescent="0.3">
      <c r="A51" s="68" t="s">
        <v>115</v>
      </c>
      <c r="B51" s="32"/>
      <c r="C51" s="32"/>
      <c r="D51" s="32"/>
      <c r="E51" s="59"/>
      <c r="F51" s="32"/>
      <c r="G51" s="32"/>
      <c r="H51" s="32"/>
      <c r="I51" s="32"/>
      <c r="J51" s="32"/>
    </row>
    <row r="53" spans="1:10" x14ac:dyDescent="0.3">
      <c r="A53" s="68" t="s">
        <v>116</v>
      </c>
      <c r="B53" s="32"/>
      <c r="C53" s="32"/>
      <c r="D53" s="32"/>
      <c r="E53" s="59"/>
      <c r="F53" s="32"/>
      <c r="G53" s="32"/>
      <c r="H53" s="32"/>
      <c r="I53" s="32"/>
      <c r="J53" s="32"/>
    </row>
    <row r="100" spans="1:1" ht="15.6" x14ac:dyDescent="0.3">
      <c r="A100" t="s">
        <v>117</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Vaida Petruškevičiūtė</cp:lastModifiedBy>
  <dcterms:created xsi:type="dcterms:W3CDTF">2023-04-04T12:16:45Z</dcterms:created>
  <dcterms:modified xsi:type="dcterms:W3CDTF">2025-04-22T12:54:12Z</dcterms:modified>
</cp:coreProperties>
</file>